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2'!$A$4:$L$44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M39" i="98" l="1"/>
  <c r="G9" i="98" l="1"/>
  <c r="H9" i="98"/>
  <c r="I9" i="98"/>
  <c r="J9" i="98"/>
  <c r="K9" i="98"/>
  <c r="L9" i="98"/>
  <c r="M9" i="98"/>
  <c r="N9" i="98"/>
  <c r="O9" i="98"/>
  <c r="E9" i="98"/>
  <c r="F30" i="98"/>
  <c r="G30" i="98"/>
  <c r="H30" i="98"/>
  <c r="I30" i="98"/>
  <c r="J30" i="98"/>
  <c r="K30" i="98"/>
  <c r="L30" i="98"/>
  <c r="M30" i="98"/>
  <c r="N30" i="98"/>
  <c r="O30" i="98"/>
  <c r="E30" i="98"/>
  <c r="G24" i="98"/>
  <c r="H24" i="98"/>
  <c r="I24" i="98"/>
  <c r="J24" i="98"/>
  <c r="K24" i="98"/>
  <c r="L24" i="98"/>
  <c r="M24" i="98"/>
  <c r="N24" i="98"/>
  <c r="O24" i="98"/>
  <c r="E24" i="98"/>
  <c r="K39" i="98" l="1"/>
  <c r="L39" i="98"/>
  <c r="N39" i="98"/>
  <c r="O39" i="98"/>
  <c r="H10" i="98" l="1"/>
  <c r="I10" i="98"/>
  <c r="J10" i="98"/>
  <c r="K10" i="98"/>
  <c r="L10" i="98"/>
  <c r="M10" i="98"/>
  <c r="N10" i="98"/>
  <c r="O10" i="98"/>
  <c r="J8" i="98" l="1"/>
  <c r="K8" i="98"/>
  <c r="L8" i="98"/>
  <c r="M8" i="98"/>
  <c r="N8" i="98"/>
  <c r="O8" i="98"/>
  <c r="O18" i="98" l="1"/>
  <c r="D29" i="98"/>
  <c r="E10" i="98" l="1"/>
  <c r="D28" i="98"/>
  <c r="G10" i="98"/>
  <c r="F10" i="98"/>
  <c r="D47" i="98" l="1"/>
  <c r="D46" i="98"/>
  <c r="D45" i="98"/>
  <c r="D44" i="98"/>
  <c r="D41" i="98"/>
  <c r="D38" i="98"/>
  <c r="D37" i="98"/>
  <c r="D36" i="98"/>
  <c r="D35" i="98"/>
  <c r="D34" i="98"/>
  <c r="D33" i="98"/>
  <c r="D32" i="98"/>
  <c r="D31" i="98"/>
  <c r="D26" i="98"/>
  <c r="D23" i="98"/>
  <c r="D22" i="98"/>
  <c r="D20" i="98"/>
  <c r="D10" i="98"/>
  <c r="K18" i="98"/>
  <c r="L18" i="98"/>
  <c r="M18" i="98"/>
  <c r="J18" i="98"/>
  <c r="K42" i="98"/>
  <c r="L42" i="98"/>
  <c r="M42" i="98"/>
  <c r="N42" i="98"/>
  <c r="O42" i="98"/>
  <c r="J39" i="98"/>
  <c r="K12" i="98"/>
  <c r="L12" i="98"/>
  <c r="M12" i="98"/>
  <c r="N12" i="98"/>
  <c r="O12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J16" i="98"/>
  <c r="J15" i="98"/>
  <c r="J14" i="98"/>
  <c r="J13" i="98"/>
  <c r="J12" i="98"/>
  <c r="K11" i="98"/>
  <c r="L11" i="98"/>
  <c r="M11" i="98"/>
  <c r="N11" i="98"/>
  <c r="O11" i="98"/>
  <c r="J11" i="98"/>
  <c r="I17" i="98"/>
  <c r="J17" i="98"/>
  <c r="K17" i="98"/>
  <c r="L17" i="98"/>
  <c r="M17" i="98"/>
  <c r="N17" i="98"/>
  <c r="O17" i="98"/>
  <c r="H17" i="98"/>
  <c r="J6" i="98" l="1"/>
  <c r="K6" i="98"/>
  <c r="L6" i="98"/>
  <c r="O6" i="98"/>
  <c r="N6" i="98"/>
  <c r="M6" i="98"/>
  <c r="D17" i="98"/>
  <c r="H18" i="98"/>
  <c r="E8" i="98" l="1"/>
  <c r="F8" i="98"/>
  <c r="G8" i="98"/>
  <c r="H8" i="98"/>
  <c r="I8" i="98"/>
  <c r="E11" i="98"/>
  <c r="F11" i="98"/>
  <c r="G11" i="98"/>
  <c r="H11" i="98"/>
  <c r="I11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8" i="98"/>
  <c r="F18" i="98"/>
  <c r="G18" i="98"/>
  <c r="I18" i="98"/>
  <c r="F27" i="98"/>
  <c r="E39" i="98"/>
  <c r="F39" i="98"/>
  <c r="G39" i="98"/>
  <c r="H39" i="98"/>
  <c r="I39" i="98"/>
  <c r="E42" i="98"/>
  <c r="F42" i="98"/>
  <c r="G42" i="98"/>
  <c r="H42" i="98"/>
  <c r="I42" i="98"/>
  <c r="J42" i="98"/>
  <c r="H6" i="98" l="1"/>
  <c r="G6" i="98"/>
  <c r="I6" i="98"/>
  <c r="E6" i="98"/>
  <c r="F24" i="98"/>
  <c r="F9" i="98"/>
  <c r="F6" i="98" s="1"/>
  <c r="D13" i="98"/>
  <c r="D42" i="98"/>
  <c r="D16" i="98"/>
  <c r="D12" i="98"/>
  <c r="D8" i="98"/>
  <c r="D39" i="98"/>
  <c r="D15" i="98"/>
  <c r="D11" i="98"/>
  <c r="D30" i="98"/>
  <c r="D14" i="98"/>
  <c r="D6" i="98" l="1"/>
  <c r="D21" i="98"/>
  <c r="N18" i="98"/>
  <c r="D18" i="98" l="1"/>
  <c r="D27" i="98" l="1"/>
  <c r="D9" i="98"/>
  <c r="D24" i="98" l="1"/>
</calcChain>
</file>

<file path=xl/sharedStrings.xml><?xml version="1.0" encoding="utf-8"?>
<sst xmlns="http://schemas.openxmlformats.org/spreadsheetml/2006/main" count="75" uniqueCount="48">
  <si>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</si>
  <si>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</si>
  <si>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</si>
  <si>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</si>
  <si>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</si>
  <si>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</si>
  <si>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</si>
  <si>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</si>
  <si>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</si>
  <si>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</si>
  <si>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</si>
  <si>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</si>
  <si>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</si>
  <si>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</si>
  <si>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</si>
  <si>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</si>
  <si>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</si>
  <si>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</si>
  <si>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</si>
  <si>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</si>
  <si>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</si>
  <si>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</si>
  <si>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</si>
  <si>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</si>
  <si>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</si>
  <si>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</si>
  <si>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</si>
  <si>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</si>
  <si>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</si>
  <si>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</si>
  <si>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</si>
  <si>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,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</si>
  <si>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</si>
  <si>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</si>
  <si>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</si>
  <si>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</si>
  <si>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</si>
  <si>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</si>
  <si>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</si>
  <si>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</si>
  <si>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</si>
  <si>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</si>
  <si>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</si>
  <si>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</si>
  <si>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</si>
  <si>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>Л.А. Кулакова</t>
  </si>
  <si>
    <t>Руководитель управления образования                                                и молодежной политики</t>
  </si>
  <si>
    <t xml:space="preserve">                                             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</si>
</sst>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180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center" wrapText="1"/>
    </xf>
    <xf numFmtId="0" fontId="19" fillId="0" borderId="0" xfId="2" applyFont="1" applyFill="1" applyAlignment="1">
      <alignment horizontal="center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4" fillId="0" borderId="4" xfId="2" applyFont="1" applyFill="1" applyBorder="1" applyAlignment="1">
      <alignment horizontal="center" vertical="top" wrapText="1"/>
    </xf>
    <xf numFmtId="0" fontId="14" fillId="0" borderId="3" xfId="2" applyFont="1" applyFill="1" applyBorder="1" applyAlignment="1">
      <alignment horizontal="center" vertical="top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49"/>
  <sheetViews>
    <sheetView tabSelected="1" zoomScale="96" zoomScaleNormal="96" zoomScaleSheetLayoutView="70" zoomScalePageLayoutView="66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9" sqref="E9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3.85546875" style="1" customWidth="1"/>
    <col min="17" max="17" width="12.7109375" style="1" customWidth="1"/>
    <col min="18" max="19" width="12.5703125" style="1" customWidth="1"/>
    <col min="20" max="20" width="14" style="1" customWidth="1"/>
    <col min="21" max="21" width="14.42578125" style="1" customWidth="1"/>
    <col min="22" max="22" width="13.28515625" style="1" customWidth="1"/>
    <col min="23" max="23" width="12.5703125" style="1" customWidth="1"/>
    <col min="24" max="24" width="11.140625" style="1" customWidth="1"/>
    <col min="25" max="25" width="11.28515625" style="1" customWidth="1"/>
    <col min="26" max="231" width="9.140625" style="1" customWidth="1"/>
    <col min="232" max="232" width="0" style="1" hidden="1" customWidth="1"/>
    <col min="233" max="233" width="21.7109375" style="1" customWidth="1"/>
    <col min="234" max="234" width="48.140625" style="1" customWidth="1"/>
    <col min="235" max="235" width="29.7109375" style="1" customWidth="1"/>
    <col min="236" max="236" width="11.42578125" style="1" customWidth="1"/>
    <col min="237" max="237" width="7.5703125" style="1" customWidth="1"/>
    <col min="238" max="238" width="11.7109375" style="1" customWidth="1"/>
    <col min="239" max="239" width="7.140625" style="1" customWidth="1"/>
    <col min="240" max="240" width="0" style="1" hidden="1" customWidth="1"/>
    <col min="241" max="242" width="19.140625" style="1" customWidth="1"/>
    <col min="243" max="243" width="20.42578125" style="1" customWidth="1"/>
    <col min="244" max="244" width="20.85546875" style="1" customWidth="1"/>
    <col min="245" max="16384" width="22" style="1"/>
  </cols>
  <sheetData>
    <row r="1" spans="1:31" ht="36" customHeight="1" x14ac:dyDescent="0.3">
      <c r="F1" s="20"/>
      <c r="G1" s="20"/>
      <c r="H1" s="37" t="s">
        <v>47</v>
      </c>
      <c r="I1" s="37"/>
      <c r="J1" s="37"/>
      <c r="K1" s="37"/>
      <c r="L1" s="37"/>
      <c r="M1" s="37"/>
      <c r="N1" s="37"/>
      <c r="O1" s="37"/>
    </row>
    <row r="2" spans="1:31" ht="36" customHeight="1" x14ac:dyDescent="0.3">
      <c r="C2" s="2"/>
      <c r="F2" s="20"/>
      <c r="G2" s="20"/>
      <c r="H2" s="37" t="s">
        <v>40</v>
      </c>
      <c r="I2" s="37"/>
      <c r="J2" s="37"/>
      <c r="K2" s="37"/>
      <c r="L2" s="37"/>
      <c r="M2" s="37"/>
      <c r="N2" s="37"/>
      <c r="O2" s="37"/>
    </row>
    <row r="3" spans="1:31" s="3" customFormat="1" ht="100.5" customHeight="1" x14ac:dyDescent="0.3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31" s="4" customFormat="1" ht="49.5" customHeight="1" x14ac:dyDescent="0.25">
      <c r="A4" s="44" t="s">
        <v>0</v>
      </c>
      <c r="B4" s="45" t="s">
        <v>11</v>
      </c>
      <c r="C4" s="45" t="s">
        <v>12</v>
      </c>
      <c r="D4" s="48" t="s">
        <v>30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31" s="4" customFormat="1" ht="53.25" customHeight="1" x14ac:dyDescent="0.25">
      <c r="A5" s="44"/>
      <c r="B5" s="45"/>
      <c r="C5" s="45"/>
      <c r="D5" s="19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36</v>
      </c>
      <c r="M5" s="6" t="s">
        <v>37</v>
      </c>
      <c r="N5" s="6" t="s">
        <v>38</v>
      </c>
      <c r="O5" s="6" t="s">
        <v>39</v>
      </c>
      <c r="P5" s="8"/>
      <c r="Q5" s="8"/>
      <c r="R5" s="8"/>
      <c r="S5" s="8"/>
      <c r="T5" s="8"/>
    </row>
    <row r="6" spans="1:31" s="4" customFormat="1" ht="15.75" customHeight="1" x14ac:dyDescent="0.25">
      <c r="A6" s="38" t="s">
        <v>1</v>
      </c>
      <c r="B6" s="38" t="s">
        <v>13</v>
      </c>
      <c r="C6" s="7" t="s">
        <v>14</v>
      </c>
      <c r="D6" s="12">
        <f>E6+F6+G6+H6+I6+J6+K6+L6+M6+N6+O6</f>
        <v>46724473.969999999</v>
      </c>
      <c r="E6" s="12">
        <f>E8+E9+E10+E11+E12+E13+E14+E15+E16+E17</f>
        <v>3247029.4</v>
      </c>
      <c r="F6" s="12">
        <f t="shared" ref="F6:O6" si="0">F8+F9+F10+F11+F12+F13+F14+F15+F16+F17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5428016.1100000003</v>
      </c>
      <c r="N6" s="12">
        <f t="shared" si="0"/>
        <v>6077981.25</v>
      </c>
      <c r="O6" s="12">
        <f t="shared" si="0"/>
        <v>5656483.0300000003</v>
      </c>
      <c r="P6" s="1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4" customFormat="1" ht="15.75" x14ac:dyDescent="0.25">
      <c r="A7" s="39"/>
      <c r="B7" s="39"/>
      <c r="C7" s="7" t="s">
        <v>41</v>
      </c>
      <c r="D7" s="12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</row>
    <row r="8" spans="1:31" s="4" customFormat="1" ht="63" x14ac:dyDescent="0.25">
      <c r="A8" s="39"/>
      <c r="B8" s="39"/>
      <c r="C8" s="7" t="s">
        <v>35</v>
      </c>
      <c r="D8" s="12">
        <f t="shared" ref="D8:D18" si="1">E8+F8+G8+H8+I8+J8+K8+L8+M8+N8+O8</f>
        <v>40831509.25</v>
      </c>
      <c r="E8" s="12">
        <f t="shared" ref="E8:O8" si="2">E26+E20+E44+E38+E41</f>
        <v>2625480</v>
      </c>
      <c r="F8" s="12">
        <f t="shared" si="2"/>
        <v>2720327.9</v>
      </c>
      <c r="G8" s="12">
        <f t="shared" si="2"/>
        <v>3078884.2</v>
      </c>
      <c r="H8" s="12">
        <f t="shared" si="2"/>
        <v>3125629.4</v>
      </c>
      <c r="I8" s="12">
        <f t="shared" si="2"/>
        <v>3444113</v>
      </c>
      <c r="J8" s="12">
        <f t="shared" si="2"/>
        <v>3604505.5</v>
      </c>
      <c r="K8" s="12">
        <f t="shared" si="2"/>
        <v>3653841.48</v>
      </c>
      <c r="L8" s="12">
        <f t="shared" si="2"/>
        <v>4204576.75</v>
      </c>
      <c r="M8" s="12">
        <f t="shared" si="2"/>
        <v>4832938.91</v>
      </c>
      <c r="N8" s="12">
        <f t="shared" si="2"/>
        <v>4688643.28</v>
      </c>
      <c r="O8" s="12">
        <f t="shared" si="2"/>
        <v>4852568.83</v>
      </c>
    </row>
    <row r="9" spans="1:31" s="4" customFormat="1" ht="63" x14ac:dyDescent="0.25">
      <c r="A9" s="39"/>
      <c r="B9" s="39"/>
      <c r="C9" s="7" t="s">
        <v>15</v>
      </c>
      <c r="D9" s="12">
        <f t="shared" si="1"/>
        <v>5052467.75</v>
      </c>
      <c r="E9" s="12">
        <f>E27+E21</f>
        <v>243685</v>
      </c>
      <c r="F9" s="12">
        <f t="shared" ref="F9:O9" si="3">F27+F21</f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594507.19999999995</v>
      </c>
      <c r="N9" s="12">
        <f t="shared" si="3"/>
        <v>1338681.2</v>
      </c>
      <c r="O9" s="12">
        <f t="shared" si="3"/>
        <v>803343.2</v>
      </c>
    </row>
    <row r="10" spans="1:31" s="4" customFormat="1" ht="63" x14ac:dyDescent="0.25">
      <c r="A10" s="39"/>
      <c r="B10" s="39"/>
      <c r="C10" s="7" t="s">
        <v>16</v>
      </c>
      <c r="D10" s="12">
        <f t="shared" si="1"/>
        <v>763941.17</v>
      </c>
      <c r="E10" s="12">
        <f>E22+E28</f>
        <v>376827.4</v>
      </c>
      <c r="F10" s="12">
        <f t="shared" ref="F10:O10" si="4">F22+F28</f>
        <v>40217.5</v>
      </c>
      <c r="G10" s="12">
        <f t="shared" si="4"/>
        <v>0</v>
      </c>
      <c r="H10" s="12">
        <f t="shared" si="4"/>
        <v>29127</v>
      </c>
      <c r="I10" s="12">
        <f t="shared" si="4"/>
        <v>59421.4</v>
      </c>
      <c r="J10" s="12">
        <f t="shared" si="4"/>
        <v>79955</v>
      </c>
      <c r="K10" s="12">
        <f t="shared" si="4"/>
        <v>106720.5</v>
      </c>
      <c r="L10" s="12">
        <f t="shared" si="4"/>
        <v>21586.6</v>
      </c>
      <c r="M10" s="12">
        <f t="shared" si="4"/>
        <v>0</v>
      </c>
      <c r="N10" s="12">
        <f t="shared" si="4"/>
        <v>50085.77</v>
      </c>
      <c r="O10" s="12">
        <f t="shared" si="4"/>
        <v>0</v>
      </c>
    </row>
    <row r="11" spans="1:31" s="4" customFormat="1" ht="31.5" x14ac:dyDescent="0.25">
      <c r="A11" s="39"/>
      <c r="B11" s="39"/>
      <c r="C11" s="11" t="s">
        <v>17</v>
      </c>
      <c r="D11" s="12">
        <f t="shared" si="1"/>
        <v>1231.3</v>
      </c>
      <c r="E11" s="12">
        <f t="shared" ref="E11:I16" si="5">E32</f>
        <v>178</v>
      </c>
      <c r="F11" s="12">
        <f t="shared" si="5"/>
        <v>148</v>
      </c>
      <c r="G11" s="12">
        <f t="shared" si="5"/>
        <v>161</v>
      </c>
      <c r="H11" s="12">
        <f t="shared" si="5"/>
        <v>100</v>
      </c>
      <c r="I11" s="12">
        <f t="shared" si="5"/>
        <v>98</v>
      </c>
      <c r="J11" s="12">
        <f t="shared" ref="J11:J16" si="6">J32</f>
        <v>92.3</v>
      </c>
      <c r="K11" s="12">
        <f t="shared" ref="K11:O11" si="7">K32</f>
        <v>70</v>
      </c>
      <c r="L11" s="12">
        <f t="shared" si="7"/>
        <v>90</v>
      </c>
      <c r="M11" s="12">
        <f t="shared" si="7"/>
        <v>98</v>
      </c>
      <c r="N11" s="12">
        <f t="shared" si="7"/>
        <v>98</v>
      </c>
      <c r="O11" s="12">
        <f t="shared" si="7"/>
        <v>98</v>
      </c>
    </row>
    <row r="12" spans="1:31" s="4" customFormat="1" ht="31.5" x14ac:dyDescent="0.25">
      <c r="A12" s="39"/>
      <c r="B12" s="39"/>
      <c r="C12" s="11" t="s">
        <v>18</v>
      </c>
      <c r="D12" s="12">
        <f t="shared" si="1"/>
        <v>1238</v>
      </c>
      <c r="E12" s="12">
        <f t="shared" si="5"/>
        <v>184</v>
      </c>
      <c r="F12" s="12">
        <f t="shared" si="5"/>
        <v>174</v>
      </c>
      <c r="G12" s="12">
        <f t="shared" si="5"/>
        <v>144</v>
      </c>
      <c r="H12" s="12">
        <f t="shared" si="5"/>
        <v>77</v>
      </c>
      <c r="I12" s="12">
        <f t="shared" si="5"/>
        <v>71</v>
      </c>
      <c r="J12" s="12">
        <f t="shared" si="6"/>
        <v>98</v>
      </c>
      <c r="K12" s="12">
        <f t="shared" ref="K12:O12" si="8">K33</f>
        <v>98</v>
      </c>
      <c r="L12" s="12">
        <f t="shared" si="8"/>
        <v>98</v>
      </c>
      <c r="M12" s="12">
        <f t="shared" si="8"/>
        <v>98</v>
      </c>
      <c r="N12" s="12">
        <f t="shared" si="8"/>
        <v>98</v>
      </c>
      <c r="O12" s="12">
        <f t="shared" si="8"/>
        <v>98</v>
      </c>
    </row>
    <row r="13" spans="1:31" s="4" customFormat="1" ht="31.5" x14ac:dyDescent="0.25">
      <c r="A13" s="39"/>
      <c r="B13" s="39"/>
      <c r="C13" s="11" t="s">
        <v>19</v>
      </c>
      <c r="D13" s="12">
        <f t="shared" si="1"/>
        <v>1169</v>
      </c>
      <c r="E13" s="12">
        <f t="shared" si="5"/>
        <v>171</v>
      </c>
      <c r="F13" s="12">
        <f t="shared" si="5"/>
        <v>154</v>
      </c>
      <c r="G13" s="12">
        <f t="shared" si="5"/>
        <v>154</v>
      </c>
      <c r="H13" s="12">
        <f t="shared" si="5"/>
        <v>88</v>
      </c>
      <c r="I13" s="12">
        <f t="shared" si="5"/>
        <v>86</v>
      </c>
      <c r="J13" s="12">
        <f t="shared" si="6"/>
        <v>86</v>
      </c>
      <c r="K13" s="12">
        <f t="shared" ref="K13:O13" si="9">K34</f>
        <v>86</v>
      </c>
      <c r="L13" s="12">
        <f t="shared" si="9"/>
        <v>86</v>
      </c>
      <c r="M13" s="12">
        <f t="shared" si="9"/>
        <v>86</v>
      </c>
      <c r="N13" s="12">
        <f t="shared" si="9"/>
        <v>86</v>
      </c>
      <c r="O13" s="12">
        <f t="shared" si="9"/>
        <v>86</v>
      </c>
    </row>
    <row r="14" spans="1:31" s="4" customFormat="1" ht="15.75" x14ac:dyDescent="0.25">
      <c r="A14" s="39"/>
      <c r="B14" s="39"/>
      <c r="C14" s="11" t="s">
        <v>20</v>
      </c>
      <c r="D14" s="12">
        <f t="shared" si="1"/>
        <v>1207</v>
      </c>
      <c r="E14" s="12">
        <f t="shared" si="5"/>
        <v>172</v>
      </c>
      <c r="F14" s="12">
        <f t="shared" si="5"/>
        <v>166</v>
      </c>
      <c r="G14" s="12">
        <f t="shared" si="5"/>
        <v>164</v>
      </c>
      <c r="H14" s="12">
        <f t="shared" si="5"/>
        <v>78</v>
      </c>
      <c r="I14" s="12">
        <f t="shared" si="5"/>
        <v>82</v>
      </c>
      <c r="J14" s="12">
        <f t="shared" si="6"/>
        <v>85</v>
      </c>
      <c r="K14" s="12">
        <f t="shared" ref="K14:O14" si="10">K35</f>
        <v>88</v>
      </c>
      <c r="L14" s="12">
        <f t="shared" si="10"/>
        <v>93</v>
      </c>
      <c r="M14" s="12">
        <f t="shared" si="10"/>
        <v>93</v>
      </c>
      <c r="N14" s="12">
        <f t="shared" si="10"/>
        <v>93</v>
      </c>
      <c r="O14" s="12">
        <f t="shared" si="10"/>
        <v>93</v>
      </c>
    </row>
    <row r="15" spans="1:31" s="4" customFormat="1" ht="15.75" x14ac:dyDescent="0.25">
      <c r="A15" s="39"/>
      <c r="B15" s="39"/>
      <c r="C15" s="11" t="s">
        <v>21</v>
      </c>
      <c r="D15" s="12">
        <f t="shared" si="1"/>
        <v>1237.8</v>
      </c>
      <c r="E15" s="12">
        <f t="shared" si="5"/>
        <v>203</v>
      </c>
      <c r="F15" s="12">
        <f t="shared" si="5"/>
        <v>173</v>
      </c>
      <c r="G15" s="12">
        <f t="shared" si="5"/>
        <v>173</v>
      </c>
      <c r="H15" s="12">
        <f t="shared" si="5"/>
        <v>105</v>
      </c>
      <c r="I15" s="12">
        <f t="shared" si="5"/>
        <v>102</v>
      </c>
      <c r="J15" s="12">
        <f t="shared" si="6"/>
        <v>90.1</v>
      </c>
      <c r="K15" s="12">
        <f t="shared" ref="K15:O15" si="11">K36</f>
        <v>47.2</v>
      </c>
      <c r="L15" s="12">
        <f t="shared" si="11"/>
        <v>39.5</v>
      </c>
      <c r="M15" s="12">
        <f t="shared" si="11"/>
        <v>101</v>
      </c>
      <c r="N15" s="12">
        <f t="shared" si="11"/>
        <v>102</v>
      </c>
      <c r="O15" s="12">
        <f t="shared" si="11"/>
        <v>102</v>
      </c>
    </row>
    <row r="16" spans="1:31" s="9" customFormat="1" ht="15.75" x14ac:dyDescent="0.25">
      <c r="A16" s="39"/>
      <c r="B16" s="39"/>
      <c r="C16" s="11" t="s">
        <v>22</v>
      </c>
      <c r="D16" s="12">
        <f t="shared" si="1"/>
        <v>1090</v>
      </c>
      <c r="E16" s="12">
        <f t="shared" si="5"/>
        <v>129</v>
      </c>
      <c r="F16" s="12">
        <f t="shared" si="5"/>
        <v>107</v>
      </c>
      <c r="G16" s="12">
        <f t="shared" si="5"/>
        <v>107</v>
      </c>
      <c r="H16" s="12">
        <f t="shared" si="5"/>
        <v>96</v>
      </c>
      <c r="I16" s="12">
        <f t="shared" si="5"/>
        <v>94</v>
      </c>
      <c r="J16" s="12">
        <f t="shared" si="6"/>
        <v>94</v>
      </c>
      <c r="K16" s="12">
        <f t="shared" ref="K16:O16" si="12">K37</f>
        <v>94</v>
      </c>
      <c r="L16" s="12">
        <f t="shared" si="12"/>
        <v>87</v>
      </c>
      <c r="M16" s="12">
        <f t="shared" si="12"/>
        <v>94</v>
      </c>
      <c r="N16" s="12">
        <f t="shared" si="12"/>
        <v>94</v>
      </c>
      <c r="O16" s="12">
        <f t="shared" si="12"/>
        <v>94</v>
      </c>
    </row>
    <row r="17" spans="1:25" s="9" customFormat="1" ht="63" x14ac:dyDescent="0.25">
      <c r="A17" s="39"/>
      <c r="B17" s="39"/>
      <c r="C17" s="11" t="s">
        <v>34</v>
      </c>
      <c r="D17" s="12">
        <f t="shared" si="1"/>
        <v>69382.7</v>
      </c>
      <c r="E17" s="12">
        <v>0</v>
      </c>
      <c r="F17" s="12">
        <v>0</v>
      </c>
      <c r="G17" s="12">
        <v>0</v>
      </c>
      <c r="H17" s="12">
        <f>H23+H29</f>
        <v>69382.7</v>
      </c>
      <c r="I17" s="12">
        <f t="shared" ref="I17:O17" si="13">I23+I29</f>
        <v>0</v>
      </c>
      <c r="J17" s="12">
        <f t="shared" si="13"/>
        <v>0</v>
      </c>
      <c r="K17" s="12">
        <f t="shared" si="13"/>
        <v>0</v>
      </c>
      <c r="L17" s="12">
        <f t="shared" si="13"/>
        <v>0</v>
      </c>
      <c r="M17" s="12">
        <f t="shared" si="13"/>
        <v>0</v>
      </c>
      <c r="N17" s="12">
        <f t="shared" si="13"/>
        <v>0</v>
      </c>
      <c r="O17" s="12">
        <f t="shared" si="13"/>
        <v>0</v>
      </c>
    </row>
    <row r="18" spans="1:25" s="4" customFormat="1" ht="15.75" x14ac:dyDescent="0.25">
      <c r="A18" s="38" t="s">
        <v>23</v>
      </c>
      <c r="B18" s="38" t="s">
        <v>24</v>
      </c>
      <c r="C18" s="10" t="s">
        <v>14</v>
      </c>
      <c r="D18" s="12">
        <f t="shared" si="1"/>
        <v>19846094.289999999</v>
      </c>
      <c r="E18" s="15">
        <f>SUM(E20:E22)</f>
        <v>1558594.4</v>
      </c>
      <c r="F18" s="15">
        <f t="shared" ref="F18:I18" si="14">SUM(F20:F22)</f>
        <v>1189469.6000000001</v>
      </c>
      <c r="G18" s="15">
        <f t="shared" si="14"/>
        <v>1331822.1599999999</v>
      </c>
      <c r="H18" s="15">
        <f>SUM(H20:H23)</f>
        <v>1408506.3</v>
      </c>
      <c r="I18" s="16">
        <f t="shared" si="14"/>
        <v>1573294.9</v>
      </c>
      <c r="J18" s="15">
        <f>SUM(J20:J23)</f>
        <v>1838252.8</v>
      </c>
      <c r="K18" s="15">
        <f t="shared" ref="K18:O18" si="15">SUM(K20:K23)</f>
        <v>1821202.29</v>
      </c>
      <c r="L18" s="15">
        <f t="shared" si="15"/>
        <v>2039222.47</v>
      </c>
      <c r="M18" s="15">
        <f t="shared" si="15"/>
        <v>2363911.2000000002</v>
      </c>
      <c r="N18" s="15">
        <f t="shared" si="15"/>
        <v>2289738.17</v>
      </c>
      <c r="O18" s="15">
        <f t="shared" si="15"/>
        <v>2432080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s="4" customFormat="1" ht="15.75" x14ac:dyDescent="0.25">
      <c r="A19" s="39"/>
      <c r="B19" s="39"/>
      <c r="C19" s="10" t="s">
        <v>41</v>
      </c>
      <c r="D19" s="12"/>
      <c r="E19" s="12"/>
      <c r="F19" s="12"/>
      <c r="G19" s="12"/>
      <c r="H19" s="12"/>
      <c r="I19" s="12"/>
      <c r="J19" s="12"/>
      <c r="K19" s="12"/>
      <c r="L19" s="13"/>
      <c r="M19" s="14"/>
      <c r="N19" s="14"/>
      <c r="O19" s="14"/>
    </row>
    <row r="20" spans="1:25" s="4" customFormat="1" ht="63" x14ac:dyDescent="0.25">
      <c r="A20" s="39"/>
      <c r="B20" s="39"/>
      <c r="C20" s="7" t="s">
        <v>35</v>
      </c>
      <c r="D20" s="12">
        <f t="shared" ref="D20:D23" si="16">E20+F20+G20+H20+I20+J20+K20+L20+M20+N20+O20</f>
        <v>18367886.350000001</v>
      </c>
      <c r="E20" s="15">
        <v>1065305</v>
      </c>
      <c r="F20" s="15">
        <v>1138574.1000000001</v>
      </c>
      <c r="G20" s="15">
        <v>1286221.2</v>
      </c>
      <c r="H20" s="15">
        <v>1325823.3</v>
      </c>
      <c r="I20" s="16">
        <v>1479748.4</v>
      </c>
      <c r="J20" s="15">
        <v>1583441.89</v>
      </c>
      <c r="K20" s="15">
        <v>1631960.39</v>
      </c>
      <c r="L20" s="15">
        <v>1981092.27</v>
      </c>
      <c r="M20" s="15">
        <v>2335819.7999999998</v>
      </c>
      <c r="N20" s="15">
        <v>2233363</v>
      </c>
      <c r="O20" s="15">
        <v>2306537</v>
      </c>
    </row>
    <row r="21" spans="1:25" s="4" customFormat="1" ht="63" x14ac:dyDescent="0.25">
      <c r="A21" s="39"/>
      <c r="B21" s="39"/>
      <c r="C21" s="10" t="s">
        <v>15</v>
      </c>
      <c r="D21" s="12">
        <f t="shared" si="16"/>
        <v>791344.47</v>
      </c>
      <c r="E21" s="15">
        <v>116462</v>
      </c>
      <c r="F21" s="15">
        <v>10678</v>
      </c>
      <c r="G21" s="15">
        <v>45600.959999999999</v>
      </c>
      <c r="H21" s="15">
        <v>28365.200000000001</v>
      </c>
      <c r="I21" s="15">
        <v>34125.1</v>
      </c>
      <c r="J21" s="15">
        <v>174855.91</v>
      </c>
      <c r="K21" s="15">
        <v>184789.9</v>
      </c>
      <c r="L21" s="15">
        <v>36543.599999999999</v>
      </c>
      <c r="M21" s="15">
        <v>28091.4</v>
      </c>
      <c r="N21" s="15">
        <v>6289.4</v>
      </c>
      <c r="O21" s="15">
        <v>125543</v>
      </c>
      <c r="P21" s="8"/>
    </row>
    <row r="22" spans="1:25" s="4" customFormat="1" ht="63" x14ac:dyDescent="0.25">
      <c r="A22" s="39"/>
      <c r="B22" s="39"/>
      <c r="C22" s="10" t="s">
        <v>16</v>
      </c>
      <c r="D22" s="12">
        <f t="shared" si="16"/>
        <v>661672.67000000004</v>
      </c>
      <c r="E22" s="15">
        <v>376827.4</v>
      </c>
      <c r="F22" s="15">
        <v>40217.5</v>
      </c>
      <c r="G22" s="15">
        <v>0</v>
      </c>
      <c r="H22" s="12">
        <v>29127</v>
      </c>
      <c r="I22" s="12">
        <v>59421.4</v>
      </c>
      <c r="J22" s="12">
        <v>79955</v>
      </c>
      <c r="K22" s="12">
        <v>4452</v>
      </c>
      <c r="L22" s="12">
        <v>21586.6</v>
      </c>
      <c r="M22" s="12">
        <v>0</v>
      </c>
      <c r="N22" s="12">
        <v>50085.77</v>
      </c>
      <c r="O22" s="12">
        <v>0</v>
      </c>
    </row>
    <row r="23" spans="1:25" s="23" customFormat="1" ht="63" x14ac:dyDescent="0.25">
      <c r="A23" s="40"/>
      <c r="B23" s="40"/>
      <c r="C23" s="21" t="s">
        <v>34</v>
      </c>
      <c r="D23" s="17">
        <f t="shared" si="16"/>
        <v>25190.799999999999</v>
      </c>
      <c r="E23" s="22">
        <v>0</v>
      </c>
      <c r="F23" s="22">
        <v>0</v>
      </c>
      <c r="G23" s="22">
        <v>0</v>
      </c>
      <c r="H23" s="22">
        <v>25190.799999999999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25" s="23" customFormat="1" ht="15.75" customHeight="1" x14ac:dyDescent="0.25">
      <c r="A24" s="51" t="s">
        <v>25</v>
      </c>
      <c r="B24" s="51" t="s">
        <v>32</v>
      </c>
      <c r="C24" s="24" t="s">
        <v>14</v>
      </c>
      <c r="D24" s="17">
        <f>E24+F24+G24+H24+I24+J24+K24+L24+M24+N24+O24</f>
        <v>26375319.43</v>
      </c>
      <c r="E24" s="22">
        <f>E26+E27+E28+E29</f>
        <v>1640650</v>
      </c>
      <c r="F24" s="22">
        <f t="shared" ref="F24:O24" si="17">F26+F27+F28+F29</f>
        <v>1969843.9</v>
      </c>
      <c r="G24" s="22">
        <f t="shared" si="17"/>
        <v>1887462.8</v>
      </c>
      <c r="H24" s="22">
        <f t="shared" si="17"/>
        <v>1942520.28</v>
      </c>
      <c r="I24" s="22">
        <f t="shared" si="17"/>
        <v>2194670.9500000002</v>
      </c>
      <c r="J24" s="22">
        <f t="shared" si="17"/>
        <v>2488778.11</v>
      </c>
      <c r="K24" s="22">
        <f t="shared" si="17"/>
        <v>2088445.45</v>
      </c>
      <c r="L24" s="22">
        <f t="shared" si="17"/>
        <v>2246674.31</v>
      </c>
      <c r="M24" s="22">
        <f t="shared" si="17"/>
        <v>2991625.31</v>
      </c>
      <c r="N24" s="22">
        <f t="shared" si="17"/>
        <v>3744634.38</v>
      </c>
      <c r="O24" s="22">
        <f t="shared" si="17"/>
        <v>3180013.94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s="23" customFormat="1" ht="15.75" x14ac:dyDescent="0.25">
      <c r="A25" s="52"/>
      <c r="B25" s="52"/>
      <c r="C25" s="26" t="s">
        <v>41</v>
      </c>
      <c r="D25" s="17"/>
      <c r="E25" s="17"/>
      <c r="F25" s="17"/>
      <c r="G25" s="17"/>
      <c r="H25" s="17"/>
      <c r="I25" s="17"/>
      <c r="J25" s="17"/>
      <c r="K25" s="17"/>
      <c r="L25" s="27"/>
      <c r="M25" s="28"/>
      <c r="N25" s="28"/>
      <c r="O25" s="28"/>
      <c r="Q25" s="25"/>
      <c r="R25" s="25"/>
    </row>
    <row r="26" spans="1:25" s="30" customFormat="1" ht="63" x14ac:dyDescent="0.25">
      <c r="A26" s="52"/>
      <c r="B26" s="52"/>
      <c r="C26" s="24" t="s">
        <v>35</v>
      </c>
      <c r="D26" s="17">
        <f t="shared" ref="D26:D39" si="18">E26+F26+G26+H26+I26+J26+K26+L26+M26+N26+O26</f>
        <v>21967735.75</v>
      </c>
      <c r="E26" s="22">
        <v>1513427</v>
      </c>
      <c r="F26" s="17">
        <v>1549149.8</v>
      </c>
      <c r="G26" s="17">
        <v>1759563</v>
      </c>
      <c r="H26" s="17">
        <v>1765972.1</v>
      </c>
      <c r="I26" s="17">
        <v>1925105.25</v>
      </c>
      <c r="J26" s="17">
        <v>1974409.11</v>
      </c>
      <c r="K26" s="17">
        <v>1976486.25</v>
      </c>
      <c r="L26" s="17">
        <v>2163957.41</v>
      </c>
      <c r="M26" s="17">
        <v>2425209.5099999998</v>
      </c>
      <c r="N26" s="17">
        <v>2412242.58</v>
      </c>
      <c r="O26" s="17">
        <v>2502213.7400000002</v>
      </c>
      <c r="P26" s="29"/>
    </row>
    <row r="27" spans="1:25" s="23" customFormat="1" ht="63" x14ac:dyDescent="0.25">
      <c r="A27" s="52"/>
      <c r="B27" s="52"/>
      <c r="C27" s="24" t="s">
        <v>15</v>
      </c>
      <c r="D27" s="17">
        <f t="shared" si="18"/>
        <v>4261123.28</v>
      </c>
      <c r="E27" s="17">
        <v>127223</v>
      </c>
      <c r="F27" s="22">
        <f>167225.3+260478.8-7010</f>
        <v>420694.1</v>
      </c>
      <c r="G27" s="22">
        <v>127899.8</v>
      </c>
      <c r="H27" s="22">
        <v>132356.28</v>
      </c>
      <c r="I27" s="22">
        <v>269565.7</v>
      </c>
      <c r="J27" s="22">
        <v>514369</v>
      </c>
      <c r="K27" s="22">
        <v>9690.7000000000007</v>
      </c>
      <c r="L27" s="22">
        <v>82716.899999999994</v>
      </c>
      <c r="M27" s="22">
        <v>566415.80000000005</v>
      </c>
      <c r="N27" s="22">
        <v>1332391.8</v>
      </c>
      <c r="O27" s="22">
        <v>677800.2</v>
      </c>
      <c r="P27" s="25"/>
      <c r="Q27" s="25"/>
      <c r="R27" s="25"/>
      <c r="S27" s="25"/>
    </row>
    <row r="28" spans="1:25" s="23" customFormat="1" ht="63" x14ac:dyDescent="0.25">
      <c r="A28" s="52"/>
      <c r="B28" s="52"/>
      <c r="C28" s="24" t="s">
        <v>16</v>
      </c>
      <c r="D28" s="17">
        <f t="shared" si="18"/>
        <v>102268.5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102268.5</v>
      </c>
      <c r="L28" s="17">
        <v>0</v>
      </c>
      <c r="M28" s="17">
        <v>0</v>
      </c>
      <c r="N28" s="17">
        <v>0</v>
      </c>
      <c r="O28" s="17">
        <v>0</v>
      </c>
    </row>
    <row r="29" spans="1:25" s="23" customFormat="1" ht="63" x14ac:dyDescent="0.25">
      <c r="A29" s="52"/>
      <c r="B29" s="52"/>
      <c r="C29" s="24" t="s">
        <v>34</v>
      </c>
      <c r="D29" s="17">
        <f t="shared" si="18"/>
        <v>44191.9</v>
      </c>
      <c r="E29" s="17">
        <v>0</v>
      </c>
      <c r="F29" s="22">
        <v>0</v>
      </c>
      <c r="G29" s="22">
        <v>0</v>
      </c>
      <c r="H29" s="22">
        <v>44191.9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31">
        <v>0</v>
      </c>
      <c r="O29" s="31">
        <v>0</v>
      </c>
    </row>
    <row r="30" spans="1:25" s="23" customFormat="1" ht="15.75" customHeight="1" x14ac:dyDescent="0.25">
      <c r="A30" s="51" t="s">
        <v>26</v>
      </c>
      <c r="B30" s="51" t="s">
        <v>27</v>
      </c>
      <c r="C30" s="24" t="s">
        <v>14</v>
      </c>
      <c r="D30" s="17">
        <f t="shared" si="18"/>
        <v>82772.600000000006</v>
      </c>
      <c r="E30" s="17">
        <f>E32+E33+E34+E35+E36+E37+E38</f>
        <v>8882</v>
      </c>
      <c r="F30" s="17">
        <f t="shared" ref="F30:O30" si="19">F32+F33+F34+F35+F36+F37+F38</f>
        <v>3823</v>
      </c>
      <c r="G30" s="17">
        <f t="shared" si="19"/>
        <v>3678</v>
      </c>
      <c r="H30" s="17">
        <f t="shared" si="19"/>
        <v>1972</v>
      </c>
      <c r="I30" s="17">
        <f t="shared" si="19"/>
        <v>2728</v>
      </c>
      <c r="J30" s="17">
        <f t="shared" si="19"/>
        <v>10980.9</v>
      </c>
      <c r="K30" s="17">
        <f t="shared" si="19"/>
        <v>1388.2</v>
      </c>
      <c r="L30" s="17">
        <f t="shared" si="19"/>
        <v>19669.8</v>
      </c>
      <c r="M30" s="17">
        <f t="shared" si="19"/>
        <v>25654.7</v>
      </c>
      <c r="N30" s="17">
        <f t="shared" si="19"/>
        <v>1998</v>
      </c>
      <c r="O30" s="17">
        <f t="shared" si="19"/>
        <v>1998</v>
      </c>
    </row>
    <row r="31" spans="1:25" s="23" customFormat="1" ht="15.75" x14ac:dyDescent="0.25">
      <c r="A31" s="52"/>
      <c r="B31" s="52"/>
      <c r="C31" s="24" t="s">
        <v>41</v>
      </c>
      <c r="D31" s="17">
        <f t="shared" si="18"/>
        <v>0</v>
      </c>
      <c r="E31" s="17"/>
      <c r="F31" s="17"/>
      <c r="G31" s="17"/>
      <c r="H31" s="17"/>
      <c r="I31" s="17"/>
      <c r="J31" s="17"/>
      <c r="K31" s="17"/>
      <c r="L31" s="27"/>
      <c r="M31" s="28"/>
      <c r="N31" s="28"/>
      <c r="O31" s="28"/>
    </row>
    <row r="32" spans="1:25" s="23" customFormat="1" ht="31.5" x14ac:dyDescent="0.25">
      <c r="A32" s="52"/>
      <c r="B32" s="52"/>
      <c r="C32" s="33" t="s">
        <v>17</v>
      </c>
      <c r="D32" s="17">
        <f t="shared" si="18"/>
        <v>1231.3</v>
      </c>
      <c r="E32" s="17">
        <v>178</v>
      </c>
      <c r="F32" s="17">
        <v>148</v>
      </c>
      <c r="G32" s="17">
        <v>161</v>
      </c>
      <c r="H32" s="17">
        <v>100</v>
      </c>
      <c r="I32" s="17">
        <v>98</v>
      </c>
      <c r="J32" s="17">
        <v>92.3</v>
      </c>
      <c r="K32" s="17">
        <v>70</v>
      </c>
      <c r="L32" s="17">
        <v>90</v>
      </c>
      <c r="M32" s="17">
        <v>98</v>
      </c>
      <c r="N32" s="17">
        <v>98</v>
      </c>
      <c r="O32" s="17">
        <v>98</v>
      </c>
    </row>
    <row r="33" spans="1:15" s="23" customFormat="1" ht="31.5" x14ac:dyDescent="0.25">
      <c r="A33" s="52"/>
      <c r="B33" s="52"/>
      <c r="C33" s="33" t="s">
        <v>18</v>
      </c>
      <c r="D33" s="17">
        <f t="shared" si="18"/>
        <v>1238</v>
      </c>
      <c r="E33" s="17">
        <v>184</v>
      </c>
      <c r="F33" s="17">
        <v>174</v>
      </c>
      <c r="G33" s="17">
        <v>144</v>
      </c>
      <c r="H33" s="17">
        <v>77</v>
      </c>
      <c r="I33" s="17">
        <v>71</v>
      </c>
      <c r="J33" s="17">
        <v>98</v>
      </c>
      <c r="K33" s="17">
        <v>98</v>
      </c>
      <c r="L33" s="17">
        <v>98</v>
      </c>
      <c r="M33" s="17">
        <v>98</v>
      </c>
      <c r="N33" s="17">
        <v>98</v>
      </c>
      <c r="O33" s="17">
        <v>98</v>
      </c>
    </row>
    <row r="34" spans="1:15" s="23" customFormat="1" ht="37.5" customHeight="1" x14ac:dyDescent="0.25">
      <c r="A34" s="52"/>
      <c r="B34" s="52"/>
      <c r="C34" s="33" t="s">
        <v>19</v>
      </c>
      <c r="D34" s="17">
        <f t="shared" si="18"/>
        <v>1169</v>
      </c>
      <c r="E34" s="17">
        <v>171</v>
      </c>
      <c r="F34" s="17">
        <v>154</v>
      </c>
      <c r="G34" s="17">
        <v>154</v>
      </c>
      <c r="H34" s="17">
        <v>88</v>
      </c>
      <c r="I34" s="17">
        <v>86</v>
      </c>
      <c r="J34" s="17">
        <v>86</v>
      </c>
      <c r="K34" s="17">
        <v>86</v>
      </c>
      <c r="L34" s="17">
        <v>86</v>
      </c>
      <c r="M34" s="17">
        <v>86</v>
      </c>
      <c r="N34" s="17">
        <v>86</v>
      </c>
      <c r="O34" s="17">
        <v>86</v>
      </c>
    </row>
    <row r="35" spans="1:15" s="23" customFormat="1" ht="20.25" customHeight="1" x14ac:dyDescent="0.25">
      <c r="A35" s="52"/>
      <c r="B35" s="52"/>
      <c r="C35" s="33" t="s">
        <v>20</v>
      </c>
      <c r="D35" s="17">
        <f t="shared" si="18"/>
        <v>1207</v>
      </c>
      <c r="E35" s="17">
        <v>172</v>
      </c>
      <c r="F35" s="17">
        <v>166</v>
      </c>
      <c r="G35" s="17">
        <v>164</v>
      </c>
      <c r="H35" s="17">
        <v>78</v>
      </c>
      <c r="I35" s="17">
        <v>82</v>
      </c>
      <c r="J35" s="17">
        <v>85</v>
      </c>
      <c r="K35" s="17">
        <v>88</v>
      </c>
      <c r="L35" s="17">
        <v>93</v>
      </c>
      <c r="M35" s="17">
        <v>93</v>
      </c>
      <c r="N35" s="17">
        <v>93</v>
      </c>
      <c r="O35" s="17">
        <v>93</v>
      </c>
    </row>
    <row r="36" spans="1:15" s="23" customFormat="1" ht="23.25" customHeight="1" x14ac:dyDescent="0.25">
      <c r="A36" s="52"/>
      <c r="B36" s="52"/>
      <c r="C36" s="33" t="s">
        <v>21</v>
      </c>
      <c r="D36" s="17">
        <f t="shared" si="18"/>
        <v>1237.8</v>
      </c>
      <c r="E36" s="17">
        <v>203</v>
      </c>
      <c r="F36" s="17">
        <v>173</v>
      </c>
      <c r="G36" s="17">
        <v>173</v>
      </c>
      <c r="H36" s="17">
        <v>105</v>
      </c>
      <c r="I36" s="17">
        <v>102</v>
      </c>
      <c r="J36" s="17">
        <v>90.1</v>
      </c>
      <c r="K36" s="17">
        <v>47.2</v>
      </c>
      <c r="L36" s="17">
        <v>39.5</v>
      </c>
      <c r="M36" s="17">
        <v>101</v>
      </c>
      <c r="N36" s="17">
        <v>102</v>
      </c>
      <c r="O36" s="17">
        <v>102</v>
      </c>
    </row>
    <row r="37" spans="1:15" s="23" customFormat="1" ht="41.25" customHeight="1" x14ac:dyDescent="0.25">
      <c r="A37" s="52"/>
      <c r="B37" s="52"/>
      <c r="C37" s="33" t="s">
        <v>22</v>
      </c>
      <c r="D37" s="17">
        <f t="shared" si="18"/>
        <v>1090</v>
      </c>
      <c r="E37" s="17">
        <v>129</v>
      </c>
      <c r="F37" s="17">
        <v>107</v>
      </c>
      <c r="G37" s="17">
        <v>107</v>
      </c>
      <c r="H37" s="17">
        <v>96</v>
      </c>
      <c r="I37" s="17">
        <v>94</v>
      </c>
      <c r="J37" s="17">
        <v>94</v>
      </c>
      <c r="K37" s="17">
        <v>94</v>
      </c>
      <c r="L37" s="17">
        <v>87</v>
      </c>
      <c r="M37" s="17">
        <v>94</v>
      </c>
      <c r="N37" s="17">
        <v>94</v>
      </c>
      <c r="O37" s="17">
        <v>94</v>
      </c>
    </row>
    <row r="38" spans="1:15" s="23" customFormat="1" ht="63" x14ac:dyDescent="0.25">
      <c r="A38" s="52"/>
      <c r="B38" s="52"/>
      <c r="C38" s="24" t="s">
        <v>35</v>
      </c>
      <c r="D38" s="17">
        <f t="shared" si="18"/>
        <v>75599.5</v>
      </c>
      <c r="E38" s="17">
        <v>7845</v>
      </c>
      <c r="F38" s="17">
        <v>2901</v>
      </c>
      <c r="G38" s="17">
        <v>2775</v>
      </c>
      <c r="H38" s="17">
        <v>1428</v>
      </c>
      <c r="I38" s="17">
        <v>2195</v>
      </c>
      <c r="J38" s="17">
        <v>10435.5</v>
      </c>
      <c r="K38" s="17">
        <v>905</v>
      </c>
      <c r="L38" s="17">
        <v>19176.3</v>
      </c>
      <c r="M38" s="17">
        <v>25084.7</v>
      </c>
      <c r="N38" s="17">
        <v>1427</v>
      </c>
      <c r="O38" s="17">
        <v>1427</v>
      </c>
    </row>
    <row r="39" spans="1:15" s="23" customFormat="1" ht="15.75" x14ac:dyDescent="0.25">
      <c r="A39" s="51" t="s">
        <v>28</v>
      </c>
      <c r="B39" s="41" t="s">
        <v>29</v>
      </c>
      <c r="C39" s="24" t="s">
        <v>14</v>
      </c>
      <c r="D39" s="17">
        <f t="shared" si="18"/>
        <v>420047.65</v>
      </c>
      <c r="E39" s="17">
        <f>SUM(E41:E41)</f>
        <v>38663</v>
      </c>
      <c r="F39" s="17">
        <f t="shared" ref="F39:I39" si="20">SUM(F41:F41)</f>
        <v>29703</v>
      </c>
      <c r="G39" s="17">
        <f t="shared" si="20"/>
        <v>30325</v>
      </c>
      <c r="H39" s="17">
        <f t="shared" si="20"/>
        <v>32406</v>
      </c>
      <c r="I39" s="17">
        <f t="shared" si="20"/>
        <v>37064.35</v>
      </c>
      <c r="J39" s="17">
        <f>SUM(J41:J41)</f>
        <v>36219</v>
      </c>
      <c r="K39" s="17">
        <f t="shared" ref="K39:O39" si="21">SUM(K41:K41)</f>
        <v>44489.84</v>
      </c>
      <c r="L39" s="17">
        <f t="shared" si="21"/>
        <v>40350.769999999997</v>
      </c>
      <c r="M39" s="17">
        <f t="shared" si="21"/>
        <v>46824.9</v>
      </c>
      <c r="N39" s="17">
        <f t="shared" si="21"/>
        <v>41610.699999999997</v>
      </c>
      <c r="O39" s="17">
        <f t="shared" si="21"/>
        <v>42391.09</v>
      </c>
    </row>
    <row r="40" spans="1:15" s="23" customFormat="1" ht="15.75" x14ac:dyDescent="0.25">
      <c r="A40" s="52"/>
      <c r="B40" s="41"/>
      <c r="C40" s="24" t="s">
        <v>41</v>
      </c>
      <c r="D40" s="17" t="s">
        <v>31</v>
      </c>
      <c r="E40" s="17"/>
      <c r="F40" s="17"/>
      <c r="G40" s="17"/>
      <c r="H40" s="17"/>
      <c r="I40" s="17"/>
      <c r="J40" s="17"/>
      <c r="K40" s="17"/>
      <c r="L40" s="27"/>
      <c r="M40" s="28"/>
      <c r="N40" s="28"/>
      <c r="O40" s="28"/>
    </row>
    <row r="41" spans="1:15" s="23" customFormat="1" ht="116.25" customHeight="1" x14ac:dyDescent="0.25">
      <c r="A41" s="54"/>
      <c r="B41" s="41"/>
      <c r="C41" s="32" t="s">
        <v>35</v>
      </c>
      <c r="D41" s="17">
        <f t="shared" ref="D41:D42" si="22">E41+F41+G41+H41+I41+J41+K41+L41+M41+N41+O41</f>
        <v>420047.65</v>
      </c>
      <c r="E41" s="22">
        <v>38663</v>
      </c>
      <c r="F41" s="22">
        <v>29703</v>
      </c>
      <c r="G41" s="22">
        <v>30325</v>
      </c>
      <c r="H41" s="22">
        <v>32406</v>
      </c>
      <c r="I41" s="22">
        <v>37064.35</v>
      </c>
      <c r="J41" s="22">
        <v>36219</v>
      </c>
      <c r="K41" s="22">
        <v>44489.84</v>
      </c>
      <c r="L41" s="22">
        <v>40350.769999999997</v>
      </c>
      <c r="M41" s="22">
        <v>46824.9</v>
      </c>
      <c r="N41" s="22">
        <v>41610.699999999997</v>
      </c>
      <c r="O41" s="22">
        <v>42391.09</v>
      </c>
    </row>
    <row r="42" spans="1:15" s="23" customFormat="1" ht="15.75" x14ac:dyDescent="0.25">
      <c r="A42" s="55" t="s">
        <v>10</v>
      </c>
      <c r="B42" s="41" t="s">
        <v>42</v>
      </c>
      <c r="C42" s="24" t="s">
        <v>14</v>
      </c>
      <c r="D42" s="17">
        <f t="shared" si="22"/>
        <v>240</v>
      </c>
      <c r="E42" s="17">
        <f t="shared" ref="E42:O42" si="23">SUM(E44:E44)</f>
        <v>240</v>
      </c>
      <c r="F42" s="17">
        <f t="shared" si="23"/>
        <v>0</v>
      </c>
      <c r="G42" s="17">
        <f t="shared" si="23"/>
        <v>0</v>
      </c>
      <c r="H42" s="17">
        <f t="shared" si="23"/>
        <v>0</v>
      </c>
      <c r="I42" s="17">
        <f t="shared" si="23"/>
        <v>0</v>
      </c>
      <c r="J42" s="17">
        <f t="shared" si="23"/>
        <v>0</v>
      </c>
      <c r="K42" s="17">
        <f t="shared" si="23"/>
        <v>0</v>
      </c>
      <c r="L42" s="17">
        <f t="shared" si="23"/>
        <v>0</v>
      </c>
      <c r="M42" s="17">
        <f t="shared" si="23"/>
        <v>0</v>
      </c>
      <c r="N42" s="17">
        <f t="shared" si="23"/>
        <v>0</v>
      </c>
      <c r="O42" s="17">
        <f t="shared" si="23"/>
        <v>0</v>
      </c>
    </row>
    <row r="43" spans="1:15" s="23" customFormat="1" ht="15.75" x14ac:dyDescent="0.25">
      <c r="A43" s="56"/>
      <c r="B43" s="41"/>
      <c r="C43" s="24" t="s">
        <v>41</v>
      </c>
      <c r="D43" s="17"/>
      <c r="E43" s="17"/>
      <c r="F43" s="17"/>
      <c r="G43" s="17"/>
      <c r="H43" s="17"/>
      <c r="I43" s="17"/>
      <c r="J43" s="17"/>
      <c r="K43" s="17"/>
      <c r="L43" s="27"/>
      <c r="M43" s="28"/>
      <c r="N43" s="28"/>
      <c r="O43" s="28"/>
    </row>
    <row r="44" spans="1:15" s="23" customFormat="1" ht="68.25" customHeight="1" x14ac:dyDescent="0.25">
      <c r="A44" s="57"/>
      <c r="B44" s="41"/>
      <c r="C44" s="24" t="s">
        <v>35</v>
      </c>
      <c r="D44" s="17">
        <f t="shared" ref="D44:D47" si="24">E44+F44+G44+H44+I44+J44+K44+L44+M44+N44+O44</f>
        <v>240</v>
      </c>
      <c r="E44" s="22">
        <v>240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</row>
    <row r="45" spans="1:15" s="23" customFormat="1" ht="18.75" hidden="1" customHeight="1" x14ac:dyDescent="0.25">
      <c r="A45" s="41"/>
      <c r="B45" s="41"/>
      <c r="C45" s="24"/>
      <c r="D45" s="17">
        <f t="shared" si="24"/>
        <v>0</v>
      </c>
      <c r="E45" s="17"/>
      <c r="F45" s="17"/>
      <c r="G45" s="17"/>
      <c r="H45" s="17"/>
      <c r="I45" s="22">
        <v>0</v>
      </c>
      <c r="J45" s="17"/>
      <c r="K45" s="17"/>
      <c r="L45" s="34"/>
      <c r="M45" s="28"/>
      <c r="N45" s="28"/>
      <c r="O45" s="28"/>
    </row>
    <row r="46" spans="1:15" s="23" customFormat="1" ht="15.75" hidden="1" x14ac:dyDescent="0.25">
      <c r="A46" s="53"/>
      <c r="B46" s="42"/>
      <c r="C46" s="24"/>
      <c r="D46" s="17">
        <f t="shared" si="24"/>
        <v>0</v>
      </c>
      <c r="E46" s="17"/>
      <c r="F46" s="17"/>
      <c r="G46" s="17"/>
      <c r="H46" s="17"/>
      <c r="I46" s="22">
        <v>0</v>
      </c>
      <c r="J46" s="17"/>
      <c r="K46" s="17"/>
      <c r="L46" s="27"/>
      <c r="M46" s="28"/>
      <c r="N46" s="28"/>
      <c r="O46" s="28"/>
    </row>
    <row r="47" spans="1:15" s="23" customFormat="1" ht="60.75" customHeight="1" x14ac:dyDescent="0.25">
      <c r="A47" s="35" t="s">
        <v>33</v>
      </c>
      <c r="B47" s="41" t="s">
        <v>43</v>
      </c>
      <c r="C47" s="41"/>
      <c r="D47" s="17">
        <f t="shared" si="24"/>
        <v>69382.7</v>
      </c>
      <c r="E47" s="17">
        <v>0</v>
      </c>
      <c r="F47" s="17">
        <v>0</v>
      </c>
      <c r="G47" s="17">
        <v>0</v>
      </c>
      <c r="H47" s="17">
        <v>69382.7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</row>
    <row r="48" spans="1:15" s="2" customFormat="1" ht="49.5" customHeight="1" x14ac:dyDescent="0.3">
      <c r="I48" s="36"/>
      <c r="J48" s="36"/>
      <c r="K48" s="36"/>
      <c r="L48" s="36"/>
      <c r="M48" s="36"/>
      <c r="N48" s="36"/>
      <c r="O48" s="36"/>
    </row>
    <row r="49" spans="1:15" ht="71.25" customHeight="1" x14ac:dyDescent="0.5">
      <c r="A49" s="46" t="s">
        <v>46</v>
      </c>
      <c r="B49" s="46"/>
      <c r="C49" s="46"/>
      <c r="D49" s="46"/>
      <c r="E49" s="46"/>
      <c r="M49" s="47" t="s">
        <v>45</v>
      </c>
      <c r="N49" s="47"/>
      <c r="O49" s="47"/>
    </row>
  </sheetData>
  <mergeCells count="24">
    <mergeCell ref="A49:E49"/>
    <mergeCell ref="M49:O49"/>
    <mergeCell ref="B47:C47"/>
    <mergeCell ref="D4:O4"/>
    <mergeCell ref="A30:A38"/>
    <mergeCell ref="B6:B17"/>
    <mergeCell ref="B30:B38"/>
    <mergeCell ref="A24:A29"/>
    <mergeCell ref="A45:A46"/>
    <mergeCell ref="B18:B23"/>
    <mergeCell ref="B24:B29"/>
    <mergeCell ref="A39:A41"/>
    <mergeCell ref="B39:B41"/>
    <mergeCell ref="A42:A44"/>
    <mergeCell ref="B42:B44"/>
    <mergeCell ref="H2:O2"/>
    <mergeCell ref="H1:O1"/>
    <mergeCell ref="A18:A23"/>
    <mergeCell ref="B45:B46"/>
    <mergeCell ref="A3:O3"/>
    <mergeCell ref="A4:A5"/>
    <mergeCell ref="B4:B5"/>
    <mergeCell ref="C4:C5"/>
    <mergeCell ref="A6:A17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2022-12-23T08:53:35Z</cp:lastPrinted>
  <dcterms:created xsi:type="dcterms:W3CDTF">2005-05-11T09:34:44Z</dcterms:created>
  <dcterms:modified xsi:type="dcterms:W3CDTF">2022-12-23T08:53:37Z</dcterms:modified>
</cp:coreProperties>
</file>